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ецкая 13" sheetId="1" r:id="rId1"/>
  </sheets>
  <externalReferences>
    <externalReference r:id="rId2"/>
  </externalReferences>
  <definedNames>
    <definedName name="Z_6E36EA37_049E_4FAE_B719_2847CD16F858_.wvu.Cols" localSheetId="0" hidden="1">'Елецкая 13'!#REF!,'Елецкая 13'!#REF!</definedName>
    <definedName name="Z_6E36EA37_049E_4FAE_B719_2847CD16F858_.wvu.Rows" localSheetId="0" hidden="1">'Елецкая 13'!$42:$45</definedName>
    <definedName name="Z_73C0D023_21BD_4441_8EFA_957546C15799_.wvu.Cols" localSheetId="0" hidden="1">'Елецкая 13'!#REF!,'Елецкая 13'!#REF!</definedName>
    <definedName name="Z_73C0D023_21BD_4441_8EFA_957546C15799_.wvu.Rows" localSheetId="0" hidden="1">'Елецкая 13'!$42:$45</definedName>
    <definedName name="_xlnm.Print_Area" localSheetId="0">'Елецкая 13'!$A$1:$G$60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<sst xmlns="http://schemas.openxmlformats.org/spreadsheetml/2006/main" count="62" uniqueCount="53">
  <si>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</si>
  <si>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</si>
  <si>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</si>
  <si>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</si>
  <si>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</si>
  <si>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</si>
  <si>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</si>
  <si>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</si>
  <si>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</si>
  <si>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</si>
  <si>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</si>
  <si>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</si>
  <si>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</si>
  <si>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</si>
  <si>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</si>
  <si>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</si>
  <si>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</si>
  <si>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</si>
  <si>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</si>
  <si>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</si>
  <si>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</si>
  <si>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</si>
  <si>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</si>
  <si>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</si>
  <si>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</si>
  <si>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</si>
  <si>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</si>
  <si>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</si>
  <si>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</si>
  <si>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</si>
  <si>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</si>
  <si>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</si>
  <si>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</si>
  <si>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</si>
  <si>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</si>
  <si>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</si>
  <si>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</si>
  <si>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</si>
  <si>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13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</si>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</sst>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54">
          <cell r="W254">
            <v>406602.48820588656</v>
          </cell>
          <cell r="X254">
            <v>80637.180221687886</v>
          </cell>
          <cell r="Y254">
            <v>348111.91189999995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10382.4</v>
          </cell>
          <cell r="AN254">
            <v>0</v>
          </cell>
          <cell r="AO254">
            <v>1133</v>
          </cell>
          <cell r="AP254">
            <v>0</v>
          </cell>
          <cell r="AQ254">
            <v>0</v>
          </cell>
          <cell r="AR254">
            <v>39119.4</v>
          </cell>
          <cell r="AS254">
            <v>0</v>
          </cell>
          <cell r="AT254">
            <v>0</v>
          </cell>
          <cell r="AY254">
            <v>1486262.3425739426</v>
          </cell>
          <cell r="BB254">
            <v>0</v>
          </cell>
          <cell r="BC254">
            <v>0</v>
          </cell>
          <cell r="CN254">
            <v>30299.91445075877</v>
          </cell>
          <cell r="CO254">
            <v>6210.1607594078714</v>
          </cell>
          <cell r="CP254">
            <v>3198.5929000000001</v>
          </cell>
          <cell r="DB254">
            <v>0</v>
          </cell>
          <cell r="DG254">
            <v>25879.676725380283</v>
          </cell>
          <cell r="DU254">
            <v>123116.21489082751</v>
          </cell>
          <cell r="DV254">
            <v>26151.545758502652</v>
          </cell>
          <cell r="DW254">
            <v>114788.0925</v>
          </cell>
          <cell r="EK254">
            <v>0</v>
          </cell>
          <cell r="EQ254">
            <v>107023.08438644654</v>
          </cell>
          <cell r="FB254">
            <v>275760.19455285952</v>
          </cell>
          <cell r="FC254">
            <v>56351.728332074155</v>
          </cell>
          <cell r="FD254">
            <v>1629.7049999999999</v>
          </cell>
          <cell r="FL254">
            <v>0</v>
          </cell>
          <cell r="FS254">
            <v>189065.94609321162</v>
          </cell>
          <cell r="FX254">
            <v>151095.2748874322</v>
          </cell>
          <cell r="FY254">
            <v>30805.998018876562</v>
          </cell>
          <cell r="FZ254">
            <v>0</v>
          </cell>
          <cell r="GG254">
            <v>46742.244599999998</v>
          </cell>
          <cell r="GL254">
            <v>97722.65420052952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7.3320312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36" t="s">
        <v>51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4" t="s">
        <v>39</v>
      </c>
      <c r="G6" s="3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4047236.76</v>
      </c>
      <c r="F9" s="16">
        <f t="shared" ref="F9:G9" si="0">SUM(F10:F14)</f>
        <v>3803734.13</v>
      </c>
      <c r="G9" s="16">
        <f t="shared" si="0"/>
        <v>1015971.4199999999</v>
      </c>
    </row>
    <row r="10" spans="1:7" ht="13.2" customHeight="1" x14ac:dyDescent="0.3">
      <c r="A10" s="42" t="s">
        <v>9</v>
      </c>
      <c r="B10" s="43"/>
      <c r="C10" s="43"/>
      <c r="D10" s="44"/>
      <c r="E10" s="17">
        <v>1647240.9</v>
      </c>
      <c r="F10" s="17">
        <v>1548333.41</v>
      </c>
      <c r="G10" s="18">
        <v>434637.08</v>
      </c>
    </row>
    <row r="11" spans="1:7" ht="14.4" customHeight="1" x14ac:dyDescent="0.3">
      <c r="A11" s="42" t="s">
        <v>10</v>
      </c>
      <c r="B11" s="43"/>
      <c r="C11" s="43"/>
      <c r="D11" s="44"/>
      <c r="E11" s="17">
        <v>851854.55</v>
      </c>
      <c r="F11" s="17">
        <v>808642.19</v>
      </c>
      <c r="G11" s="18">
        <v>206035.52</v>
      </c>
    </row>
    <row r="12" spans="1:7" ht="13.95" customHeight="1" x14ac:dyDescent="0.3">
      <c r="A12" s="42" t="s">
        <v>11</v>
      </c>
      <c r="B12" s="43"/>
      <c r="C12" s="43"/>
      <c r="D12" s="44"/>
      <c r="E12" s="17">
        <v>225227.3</v>
      </c>
      <c r="F12" s="17">
        <v>213058.93</v>
      </c>
      <c r="G12" s="18">
        <v>59455.4</v>
      </c>
    </row>
    <row r="13" spans="1:7" ht="13.5" customHeight="1" x14ac:dyDescent="0.3">
      <c r="A13" s="42" t="s">
        <v>12</v>
      </c>
      <c r="B13" s="43"/>
      <c r="C13" s="43"/>
      <c r="D13" s="44"/>
      <c r="E13" s="17">
        <v>254616.82</v>
      </c>
      <c r="F13" s="17">
        <v>240122.68</v>
      </c>
      <c r="G13" s="18">
        <v>62138.99</v>
      </c>
    </row>
    <row r="14" spans="1:7" ht="14.4" customHeight="1" x14ac:dyDescent="0.3">
      <c r="A14" s="35" t="s">
        <v>13</v>
      </c>
      <c r="B14" s="35"/>
      <c r="C14" s="35"/>
      <c r="D14" s="35"/>
      <c r="E14" s="17">
        <v>1068297.19</v>
      </c>
      <c r="F14" s="17">
        <v>993576.92</v>
      </c>
      <c r="G14" s="18">
        <v>253704.43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2503051.5500000003</v>
      </c>
      <c r="F15" s="16">
        <f t="shared" ref="F15:G15" si="1">SUM(F16:F19)</f>
        <v>2410828.1</v>
      </c>
      <c r="G15" s="16">
        <f t="shared" si="1"/>
        <v>453523.83000000007</v>
      </c>
    </row>
    <row r="16" spans="1:7" ht="33.6" customHeight="1" x14ac:dyDescent="0.3">
      <c r="A16" s="48" t="s">
        <v>43</v>
      </c>
      <c r="B16" s="49"/>
      <c r="C16" s="49"/>
      <c r="D16" s="50"/>
      <c r="E16" s="17">
        <v>2171152.79</v>
      </c>
      <c r="F16" s="17">
        <v>2093830.77</v>
      </c>
      <c r="G16" s="18">
        <v>408441.78</v>
      </c>
    </row>
    <row r="17" spans="1:11" ht="15.6" x14ac:dyDescent="0.3">
      <c r="A17" s="35" t="s">
        <v>44</v>
      </c>
      <c r="B17" s="35"/>
      <c r="C17" s="35"/>
      <c r="D17" s="35"/>
      <c r="E17" s="17">
        <v>9640.92</v>
      </c>
      <c r="F17" s="17">
        <v>9159.16</v>
      </c>
      <c r="G17" s="18">
        <v>1316.78</v>
      </c>
    </row>
    <row r="18" spans="1:11" ht="15.6" x14ac:dyDescent="0.3">
      <c r="A18" s="35" t="s">
        <v>45</v>
      </c>
      <c r="B18" s="35"/>
      <c r="C18" s="35"/>
      <c r="D18" s="35"/>
      <c r="E18" s="17">
        <v>18362.16</v>
      </c>
      <c r="F18" s="17">
        <v>17595.28</v>
      </c>
      <c r="G18" s="18">
        <v>2512.44</v>
      </c>
    </row>
    <row r="19" spans="1:11" ht="15.6" x14ac:dyDescent="0.3">
      <c r="A19" s="35" t="s">
        <v>46</v>
      </c>
      <c r="B19" s="35"/>
      <c r="C19" s="35"/>
      <c r="D19" s="35"/>
      <c r="E19" s="17">
        <v>303895.67999999999</v>
      </c>
      <c r="F19" s="17">
        <v>290242.89</v>
      </c>
      <c r="G19" s="18">
        <v>41252.83</v>
      </c>
    </row>
    <row r="20" spans="1:11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11" ht="15.6" x14ac:dyDescent="0.3">
      <c r="A21" s="35" t="s">
        <v>15</v>
      </c>
      <c r="B21" s="35"/>
      <c r="C21" s="35"/>
      <c r="D21" s="35"/>
      <c r="E21" s="17"/>
      <c r="F21" s="17"/>
      <c r="G21" s="18"/>
    </row>
    <row r="22" spans="1:11" ht="8.4" customHeight="1" x14ac:dyDescent="0.3">
      <c r="A22" s="20"/>
      <c r="B22" s="21"/>
      <c r="C22" s="21"/>
      <c r="D22" s="21"/>
      <c r="E22" s="29"/>
      <c r="F22" s="29"/>
      <c r="G22" s="22"/>
    </row>
    <row r="23" spans="1:11" ht="15.6" x14ac:dyDescent="0.3">
      <c r="A23" s="23" t="s">
        <v>42</v>
      </c>
      <c r="B23" s="23"/>
      <c r="C23" s="23"/>
      <c r="D23" s="23"/>
      <c r="E23" s="24"/>
      <c r="F23" s="13"/>
    </row>
    <row r="24" spans="1:11" ht="15.6" x14ac:dyDescent="0.3">
      <c r="A24" s="58" t="s">
        <v>52</v>
      </c>
      <c r="B24" s="58"/>
      <c r="C24" s="58"/>
      <c r="D24" s="58"/>
      <c r="E24" s="58"/>
      <c r="F24" s="17">
        <v>1347174.0176006441</v>
      </c>
      <c r="G24" s="19"/>
      <c r="I24" s="28"/>
    </row>
    <row r="25" spans="1:11" ht="15.75" customHeight="1" x14ac:dyDescent="0.25">
      <c r="A25" s="59" t="s">
        <v>30</v>
      </c>
      <c r="B25" s="60"/>
      <c r="C25" s="60"/>
      <c r="D25" s="60"/>
      <c r="E25" s="61"/>
      <c r="F25" s="68">
        <f>SUM(F27:F31)</f>
        <v>2361866.3229015172</v>
      </c>
      <c r="I25" s="28"/>
    </row>
    <row r="26" spans="1:11" ht="28.5" customHeight="1" x14ac:dyDescent="0.25">
      <c r="A26" s="62"/>
      <c r="B26" s="63"/>
      <c r="C26" s="63"/>
      <c r="D26" s="63"/>
      <c r="E26" s="64"/>
      <c r="F26" s="69"/>
      <c r="I26" s="28"/>
    </row>
    <row r="27" spans="1:11" ht="15.6" hidden="1" x14ac:dyDescent="0.3">
      <c r="A27" s="65" t="s">
        <v>16</v>
      </c>
      <c r="B27" s="66"/>
      <c r="C27" s="66"/>
      <c r="D27" s="66"/>
      <c r="E27" s="67"/>
      <c r="F27" s="25">
        <f>'[1]УК ВР декабрь нар'!W254</f>
        <v>406602.48820588656</v>
      </c>
      <c r="I27" s="28"/>
    </row>
    <row r="28" spans="1:11" ht="15.6" hidden="1" x14ac:dyDescent="0.3">
      <c r="A28" s="65" t="s">
        <v>31</v>
      </c>
      <c r="B28" s="66"/>
      <c r="C28" s="66"/>
      <c r="D28" s="66"/>
      <c r="E28" s="67"/>
      <c r="F28" s="25">
        <f>'[1]УК ВР декабрь нар'!X254</f>
        <v>80637.180221687886</v>
      </c>
      <c r="I28" s="28"/>
    </row>
    <row r="29" spans="1:11" ht="15.6" hidden="1" x14ac:dyDescent="0.3">
      <c r="A29" s="65" t="s">
        <v>18</v>
      </c>
      <c r="B29" s="66"/>
      <c r="C29" s="66"/>
      <c r="D29" s="66"/>
      <c r="E29" s="67"/>
      <c r="F29" s="25">
        <f>'[1]УК ВР декабрь нар'!Y254</f>
        <v>348111.91189999995</v>
      </c>
      <c r="I29" s="28"/>
    </row>
    <row r="30" spans="1:11" ht="15.6" hidden="1" x14ac:dyDescent="0.3">
      <c r="A30" s="65" t="s">
        <v>19</v>
      </c>
      <c r="B30" s="66"/>
      <c r="C30" s="66"/>
      <c r="D30" s="66"/>
      <c r="E30" s="67"/>
      <c r="F30" s="25">
        <f>'[1]УК ВР декабрь нар'!AA254+'[1]УК ВР декабрь нар'!AB254+'[1]УК ВР декабрь нар'!AC254+'[1]УК ВР декабрь нар'!AD254+'[1]УК ВР декабрь нар'!AE254+'[1]УК ВР декабрь нар'!AF254+'[1]УК ВР декабрь нар'!AG254+'[1]УК ВР декабрь нар'!AH254+'[1]УК ВР декабрь нар'!AJ254+'[1]УК ВР декабрь нар'!AL254+'[1]УК ВР декабрь нар'!AN254+'[1]УК ВР декабрь нар'!AO254+'[1]УК ВР декабрь нар'!AP254+'[1]УК ВР декабрь нар'!AQ254+'[1]УК ВР декабрь нар'!AR254+'[1]УК ВР декабрь нар'!AT254</f>
        <v>40252.400000000001</v>
      </c>
      <c r="I30" s="28"/>
    </row>
    <row r="31" spans="1:11" ht="36.75" hidden="1" customHeight="1" x14ac:dyDescent="0.3">
      <c r="A31" s="71" t="s">
        <v>32</v>
      </c>
      <c r="B31" s="72"/>
      <c r="C31" s="72"/>
      <c r="D31" s="72"/>
      <c r="E31" s="73"/>
      <c r="F31" s="25">
        <f>'[1]УК ВР декабрь нар'!AY254</f>
        <v>1486262.3425739426</v>
      </c>
      <c r="I31" s="28"/>
      <c r="J31" s="28"/>
      <c r="K31" s="28"/>
    </row>
    <row r="32" spans="1:11" ht="15.75" customHeight="1" x14ac:dyDescent="0.25">
      <c r="A32" s="59" t="s">
        <v>33</v>
      </c>
      <c r="B32" s="60"/>
      <c r="C32" s="60"/>
      <c r="D32" s="60"/>
      <c r="E32" s="61"/>
      <c r="F32" s="68">
        <f>SUM(F34:F38)+355950.76</f>
        <v>803000.4423713237</v>
      </c>
      <c r="I32" s="28"/>
      <c r="J32" s="28"/>
      <c r="K32" s="28"/>
    </row>
    <row r="33" spans="1:11" ht="33" customHeight="1" x14ac:dyDescent="0.25">
      <c r="A33" s="62"/>
      <c r="B33" s="63"/>
      <c r="C33" s="63"/>
      <c r="D33" s="63"/>
      <c r="E33" s="64"/>
      <c r="F33" s="69"/>
      <c r="I33" s="28"/>
      <c r="J33" s="28"/>
      <c r="K33" s="28"/>
    </row>
    <row r="34" spans="1:11" ht="15.6" hidden="1" x14ac:dyDescent="0.3">
      <c r="A34" s="70" t="s">
        <v>16</v>
      </c>
      <c r="B34" s="70"/>
      <c r="C34" s="70"/>
      <c r="D34" s="70"/>
      <c r="E34" s="70"/>
      <c r="F34" s="25">
        <f>'[1]УК ВР декабрь нар'!CN254+'[1]УК ВР декабрь нар'!DU254</f>
        <v>153416.12934158629</v>
      </c>
      <c r="I34" s="28"/>
      <c r="J34" s="28"/>
      <c r="K34" s="28"/>
    </row>
    <row r="35" spans="1:11" ht="15.6" hidden="1" x14ac:dyDescent="0.3">
      <c r="A35" s="70" t="s">
        <v>31</v>
      </c>
      <c r="B35" s="70"/>
      <c r="C35" s="70"/>
      <c r="D35" s="70"/>
      <c r="E35" s="70"/>
      <c r="F35" s="25">
        <f>'[1]УК ВР декабрь нар'!CO254+'[1]УК ВР декабрь нар'!DV254</f>
        <v>32361.706517910523</v>
      </c>
      <c r="I35" s="28"/>
      <c r="J35" s="28"/>
      <c r="K35" s="28"/>
    </row>
    <row r="36" spans="1:11" ht="15.6" hidden="1" x14ac:dyDescent="0.3">
      <c r="A36" s="70" t="s">
        <v>18</v>
      </c>
      <c r="B36" s="70"/>
      <c r="C36" s="70"/>
      <c r="D36" s="70"/>
      <c r="E36" s="70"/>
      <c r="F36" s="25">
        <f>'[1]УК ВР декабрь нар'!CP254+'[1]УК ВР декабрь нар'!DW254</f>
        <v>117986.6854</v>
      </c>
      <c r="I36" s="28"/>
      <c r="J36" s="28"/>
      <c r="K36" s="28"/>
    </row>
    <row r="37" spans="1:11" ht="15.6" hidden="1" x14ac:dyDescent="0.3">
      <c r="A37" s="70" t="s">
        <v>19</v>
      </c>
      <c r="B37" s="70"/>
      <c r="C37" s="70"/>
      <c r="D37" s="70"/>
      <c r="E37" s="70"/>
      <c r="F37" s="25">
        <f>'[1]УК ВР декабрь нар'!AI254+'[1]УК ВР декабрь нар'!AJ254+'[1]УК ВР декабрь нар'!AS254+'[1]УК ВР декабрь нар'!BC254+'[1]УК ВР декабрь нар'!DB254+'[1]УК ВР декабрь нар'!EK254+'[1]УК ВР декабрь нар'!AM254</f>
        <v>10382.4</v>
      </c>
      <c r="I37" s="28"/>
      <c r="J37" s="28"/>
      <c r="K37" s="28"/>
    </row>
    <row r="38" spans="1:11" ht="39.75" hidden="1" customHeight="1" x14ac:dyDescent="0.3">
      <c r="A38" s="71" t="s">
        <v>34</v>
      </c>
      <c r="B38" s="74"/>
      <c r="C38" s="74"/>
      <c r="D38" s="74"/>
      <c r="E38" s="75"/>
      <c r="F38" s="25">
        <f>'[1]УК ВР декабрь нар'!DG254+'[1]УК ВР декабрь нар'!EQ254</f>
        <v>132902.76111182681</v>
      </c>
      <c r="I38" s="28"/>
      <c r="J38" s="28"/>
      <c r="K38" s="28"/>
    </row>
    <row r="39" spans="1:11" ht="32.4" customHeight="1" x14ac:dyDescent="0.3">
      <c r="A39" s="76" t="s">
        <v>35</v>
      </c>
      <c r="B39" s="77"/>
      <c r="C39" s="77"/>
      <c r="D39" s="77"/>
      <c r="E39" s="78"/>
      <c r="F39" s="26">
        <f>SUM(F40:F48)+180225.52</f>
        <v>1029399.2656849837</v>
      </c>
      <c r="I39" s="28"/>
    </row>
    <row r="40" spans="1:11" ht="15.6" hidden="1" x14ac:dyDescent="0.3">
      <c r="A40" s="79" t="s">
        <v>20</v>
      </c>
      <c r="B40" s="80"/>
      <c r="C40" s="80"/>
      <c r="D40" s="80"/>
      <c r="E40" s="81"/>
      <c r="F40" s="25">
        <f>'[1]УК ВР декабрь нар'!FB254+'[1]УК ВР декабрь нар'!FX254</f>
        <v>426855.46944029175</v>
      </c>
      <c r="I40" s="28"/>
    </row>
    <row r="41" spans="1:11" ht="15.6" hidden="1" x14ac:dyDescent="0.3">
      <c r="A41" s="65" t="s">
        <v>31</v>
      </c>
      <c r="B41" s="66"/>
      <c r="C41" s="66"/>
      <c r="D41" s="66"/>
      <c r="E41" s="66"/>
      <c r="F41" s="25">
        <f>'[1]УК ВР декабрь нар'!FC254+'[1]УК ВР декабрь нар'!FY254</f>
        <v>87157.726350950717</v>
      </c>
      <c r="I41" s="28"/>
    </row>
    <row r="42" spans="1:11" ht="15.6" hidden="1" customHeight="1" x14ac:dyDescent="0.3">
      <c r="A42" s="70" t="s">
        <v>21</v>
      </c>
      <c r="B42" s="70"/>
      <c r="C42" s="70"/>
      <c r="D42" s="70"/>
      <c r="E42" s="65"/>
      <c r="F42" s="25"/>
      <c r="I42" s="28"/>
    </row>
    <row r="43" spans="1:11" ht="15.6" hidden="1" customHeight="1" x14ac:dyDescent="0.3">
      <c r="A43" s="65" t="s">
        <v>17</v>
      </c>
      <c r="B43" s="66"/>
      <c r="C43" s="66"/>
      <c r="D43" s="66"/>
      <c r="E43" s="66"/>
      <c r="F43" s="25"/>
      <c r="I43" s="28"/>
    </row>
    <row r="44" spans="1:11" ht="15.6" hidden="1" customHeight="1" x14ac:dyDescent="0.3">
      <c r="A44" s="70" t="s">
        <v>22</v>
      </c>
      <c r="B44" s="70"/>
      <c r="C44" s="70"/>
      <c r="D44" s="70"/>
      <c r="E44" s="65"/>
      <c r="F44" s="25"/>
      <c r="I44" s="28"/>
    </row>
    <row r="45" spans="1:11" ht="15.6" hidden="1" customHeight="1" x14ac:dyDescent="0.3">
      <c r="A45" s="65" t="s">
        <v>17</v>
      </c>
      <c r="B45" s="66"/>
      <c r="C45" s="66"/>
      <c r="D45" s="66"/>
      <c r="E45" s="66"/>
      <c r="F45" s="25"/>
      <c r="I45" s="28"/>
    </row>
    <row r="46" spans="1:11" ht="15.6" hidden="1" x14ac:dyDescent="0.3">
      <c r="A46" s="70" t="s">
        <v>18</v>
      </c>
      <c r="B46" s="70"/>
      <c r="C46" s="70"/>
      <c r="D46" s="70"/>
      <c r="E46" s="65"/>
      <c r="F46" s="25">
        <f>'[1]УК ВР декабрь нар'!FD254+'[1]УК ВР декабрь нар'!FZ254</f>
        <v>1629.7049999999999</v>
      </c>
      <c r="I46" s="28"/>
    </row>
    <row r="47" spans="1:11" ht="15.6" hidden="1" x14ac:dyDescent="0.3">
      <c r="A47" s="65" t="s">
        <v>19</v>
      </c>
      <c r="B47" s="66"/>
      <c r="C47" s="66"/>
      <c r="D47" s="66"/>
      <c r="E47" s="66"/>
      <c r="F47" s="25">
        <f>'[1]УК ВР декабрь нар'!GG254+'[1]УК ВР декабрь нар'!FL254+'[1]УК ВР декабрь нар'!BB254+'[1]УК ВР декабрь нар'!AK254</f>
        <v>46742.244599999998</v>
      </c>
      <c r="I47" s="28"/>
    </row>
    <row r="48" spans="1:11" ht="43.5" hidden="1" customHeight="1" x14ac:dyDescent="0.3">
      <c r="A48" s="71" t="s">
        <v>36</v>
      </c>
      <c r="B48" s="74"/>
      <c r="C48" s="74"/>
      <c r="D48" s="74"/>
      <c r="E48" s="75"/>
      <c r="F48" s="25">
        <f>'[1]УК ВР декабрь нар'!FS254+'[1]УК ВР декабрь нар'!GL254</f>
        <v>286788.60029374115</v>
      </c>
      <c r="I48" s="28"/>
      <c r="J48" s="28"/>
    </row>
    <row r="49" spans="1:12" ht="15.6" hidden="1" customHeight="1" x14ac:dyDescent="0.3">
      <c r="A49" s="76" t="s">
        <v>37</v>
      </c>
      <c r="B49" s="66"/>
      <c r="C49" s="66"/>
      <c r="D49" s="66"/>
      <c r="E49" s="67"/>
      <c r="F49" s="32"/>
      <c r="I49" s="28"/>
    </row>
    <row r="50" spans="1:12" ht="15.6" x14ac:dyDescent="0.3">
      <c r="A50" s="83" t="s">
        <v>47</v>
      </c>
      <c r="B50" s="84"/>
      <c r="C50" s="84"/>
      <c r="D50" s="84"/>
      <c r="E50" s="85"/>
      <c r="F50" s="26">
        <f>F25+F32+F39+F49</f>
        <v>4194266.0309578246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324891.07999999996</v>
      </c>
      <c r="I51" s="28"/>
      <c r="K51" s="28"/>
      <c r="L51" s="28"/>
    </row>
    <row r="52" spans="1:12" ht="15.6" x14ac:dyDescent="0.3">
      <c r="A52" s="65" t="s">
        <v>23</v>
      </c>
      <c r="B52" s="66"/>
      <c r="C52" s="66"/>
      <c r="D52" s="66"/>
      <c r="E52" s="66"/>
      <c r="F52" s="25">
        <v>168181.4</v>
      </c>
      <c r="I52" s="28"/>
    </row>
    <row r="53" spans="1:12" ht="15.6" x14ac:dyDescent="0.3">
      <c r="A53" s="65" t="s">
        <v>24</v>
      </c>
      <c r="B53" s="66"/>
      <c r="C53" s="66"/>
      <c r="D53" s="66"/>
      <c r="E53" s="66"/>
      <c r="F53" s="25">
        <v>156709.68</v>
      </c>
      <c r="I53" s="28"/>
    </row>
    <row r="54" spans="1:12" ht="18" hidden="1" customHeight="1" x14ac:dyDescent="0.3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6" x14ac:dyDescent="0.3">
      <c r="A55" s="86" t="s">
        <v>49</v>
      </c>
      <c r="B55" s="86"/>
      <c r="C55" s="86"/>
      <c r="D55" s="86"/>
      <c r="E55" s="86"/>
      <c r="F55" s="26">
        <f>F50+F51</f>
        <v>4519157.1109578246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2171152.79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2093830.77</v>
      </c>
      <c r="H57" s="28"/>
      <c r="I57" s="28"/>
    </row>
    <row r="58" spans="1:12" ht="15.6" x14ac:dyDescent="0.3">
      <c r="A58" s="82" t="s">
        <v>28</v>
      </c>
      <c r="B58" s="82"/>
      <c r="C58" s="82"/>
      <c r="D58" s="82"/>
      <c r="E58" s="82"/>
      <c r="F58" s="26">
        <f>F24+F56-F55</f>
        <v>-1000830.3033571802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Елецкая 13</vt:lpstr>
      <vt:lpstr>'Елецкая 13'!Область_печати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2018-04-02T11:33:01Z</cp:lastPrinted>
  <dcterms:created xsi:type="dcterms:W3CDTF">2013-05-24T09:13:10Z</dcterms:created>
  <dcterms:modified xsi:type="dcterms:W3CDTF">2019-03-01T08:12:55Z</dcterms:modified>
</cp:coreProperties>
</file>